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.2021 год\55301 ЗП ЭФ (АЭС, ЕАО) каб.сил. с изол. СПЭ\"/>
    </mc:Choice>
  </mc:AlternateContent>
  <bookViews>
    <workbookView xWindow="0" yWindow="60" windowWidth="14670" windowHeight="12690"/>
  </bookViews>
  <sheets>
    <sheet name="Структура НМЦ" sheetId="1" r:id="rId1"/>
    <sheet name="Лист1" sheetId="2" r:id="rId2"/>
  </sheets>
  <externalReferences>
    <externalReference r:id="rId3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10" i="1"/>
  <c r="G11" i="1"/>
  <c r="P14" i="1" l="1"/>
  <c r="Q14" i="1" s="1"/>
  <c r="N14" i="1"/>
  <c r="M14" i="1"/>
  <c r="J14" i="1"/>
  <c r="G15" i="1" l="1"/>
  <c r="G16" i="1" s="1"/>
  <c r="Q15" i="1"/>
  <c r="Q16" i="1" s="1"/>
  <c r="I11" i="1" l="1"/>
  <c r="I10" i="1"/>
  <c r="P11" i="1"/>
  <c r="Q11" i="1" s="1"/>
  <c r="P10" i="1"/>
  <c r="Q10" i="1" s="1"/>
  <c r="M11" i="1"/>
  <c r="M10" i="1"/>
  <c r="J11" i="1"/>
  <c r="J10" i="1"/>
  <c r="Q12" i="1" l="1"/>
  <c r="N10" i="1"/>
  <c r="N11" i="1"/>
  <c r="Q17" i="1" l="1"/>
  <c r="Q18" i="1" s="1"/>
  <c r="G12" i="1"/>
  <c r="G17" i="1" l="1"/>
  <c r="G18" i="1" s="1"/>
  <c r="F3" i="1" l="1"/>
</calcChain>
</file>

<file path=xl/sharedStrings.xml><?xml version="1.0" encoding="utf-8"?>
<sst xmlns="http://schemas.openxmlformats.org/spreadsheetml/2006/main" count="44" uniqueCount="31">
  <si>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</si>
  <si>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</si>
  <si>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</si>
  <si>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</si>
  <si>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</si>
  <si>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</si>
  <si>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</si>
  <si>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</si>
  <si>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</si>
  <si>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</si>
  <si>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</si>
  <si>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</si>
  <si>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</si>
  <si>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</si>
  <si>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</si>
  <si>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 по филиалу "АЭС"</t>
  </si>
  <si>
    <t>Итого по филиалу "ЭС ЕАО"</t>
  </si>
  <si>
    <t>км.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</si>
  <si>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</si>
  <si>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</si>
  <si>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</si>
  <si>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Приложение к Документации о закупке – Структура НМЦ (в т.ч. форма Коммерческого предложения)</t>
  </si>
  <si>
    <t>1. филиал АО «ДРСК» «Амурские электрические сети»</t>
  </si>
  <si>
    <r>
      <t xml:space="preserve">Страна происхождения товара
</t>
    </r>
    <r>
      <rPr>
        <i/>
        <sz val="12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</si>
  <si>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2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</si>
  <si>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</t>
  </si>
  <si>
    <t>4. филиал АО «ДРСК» «Электрические сети ЕАО»</t>
  </si>
  <si>
    <r>
      <t>Кабель А</t>
    </r>
    <r>
      <rPr>
        <b/>
        <sz val="12"/>
        <color theme="1"/>
        <rFont val="Calibri"/>
        <family val="2"/>
        <charset val="204"/>
        <scheme val="minor"/>
      </rPr>
      <t>ПвБбШв 4х95 – 1 кВ</t>
    </r>
  </si>
  <si>
    <r>
      <t xml:space="preserve">Кабель </t>
    </r>
    <r>
      <rPr>
        <b/>
        <sz val="12"/>
        <color theme="1"/>
        <rFont val="Calibri"/>
        <family val="2"/>
        <charset val="204"/>
        <scheme val="minor"/>
      </rPr>
      <t>АПвП 3х150/25-10</t>
    </r>
  </si>
  <si>
    <r>
      <t xml:space="preserve">Кабель </t>
    </r>
    <r>
      <rPr>
        <b/>
        <sz val="12"/>
        <color theme="1"/>
        <rFont val="Calibri"/>
        <family val="2"/>
        <charset val="204"/>
        <scheme val="minor"/>
      </rPr>
      <t>АПвПу2г 1х120мк/25-35</t>
    </r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</si>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</sst>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8"/>
      <name val="Arial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i/>
      <sz val="12"/>
      <color theme="0" tint="-0.499984740745262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/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2">
    <xf numFmtId="0" fontId="0" fillId="0" borderId="0" xfId="0"/>
    <xf numFmtId="4" fontId="3" fillId="0" borderId="18" xfId="1" applyNumberFormat="1" applyFont="1" applyBorder="1" applyAlignment="1">
      <alignment vertical="top"/>
    </xf>
    <xf numFmtId="0" fontId="4" fillId="0" borderId="0" xfId="0" applyFont="1"/>
    <xf numFmtId="0" fontId="5" fillId="0" borderId="0" xfId="0" applyFont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4" fontId="2" fillId="2" borderId="1" xfId="0" applyNumberFormat="1" applyFont="1" applyFill="1" applyBorder="1" applyAlignment="1" applyProtection="1">
      <alignment horizontal="center" vertical="top" wrapText="1"/>
      <protection locked="0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4" fontId="2" fillId="2" borderId="2" xfId="0" applyNumberFormat="1" applyFont="1" applyFill="1" applyBorder="1" applyAlignment="1" applyProtection="1">
      <alignment horizontal="center" vertical="top" wrapText="1"/>
      <protection locked="0"/>
    </xf>
    <xf numFmtId="9" fontId="2" fillId="2" borderId="10" xfId="0" applyNumberFormat="1" applyFont="1" applyFill="1" applyBorder="1" applyAlignment="1" applyProtection="1">
      <alignment horizontal="center" vertical="top" wrapText="1"/>
    </xf>
    <xf numFmtId="49" fontId="2" fillId="2" borderId="11" xfId="0" applyNumberFormat="1" applyFont="1" applyFill="1" applyBorder="1" applyAlignment="1" applyProtection="1">
      <alignment horizontal="left" vertical="top" wrapText="1"/>
      <protection locked="0"/>
    </xf>
    <xf numFmtId="4" fontId="2" fillId="2" borderId="11" xfId="0" applyNumberFormat="1" applyFont="1" applyFill="1" applyBorder="1" applyAlignment="1" applyProtection="1">
      <alignment horizontal="center" vertical="top" wrapText="1"/>
      <protection locked="0"/>
    </xf>
    <xf numFmtId="0" fontId="5" fillId="4" borderId="19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/>
    <xf numFmtId="4" fontId="3" fillId="0" borderId="18" xfId="1" applyNumberFormat="1" applyFont="1" applyBorder="1" applyAlignment="1">
      <alignment horizontal="right" vertical="top"/>
    </xf>
    <xf numFmtId="0" fontId="4" fillId="0" borderId="11" xfId="0" applyFont="1" applyBorder="1" applyAlignment="1">
      <alignment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4" fontId="7" fillId="0" borderId="18" xfId="1" applyNumberFormat="1" applyFont="1" applyBorder="1" applyAlignment="1">
      <alignment horizontal="center" vertical="center"/>
    </xf>
    <xf numFmtId="4" fontId="7" fillId="0" borderId="11" xfId="1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 wrapText="1"/>
    </xf>
    <xf numFmtId="4" fontId="7" fillId="0" borderId="28" xfId="1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7" fillId="0" borderId="17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4" fillId="5" borderId="5" xfId="0" applyNumberFormat="1" applyFont="1" applyFill="1" applyBorder="1" applyAlignment="1">
      <alignment horizontal="left" vertical="top" wrapText="1"/>
    </xf>
    <xf numFmtId="3" fontId="4" fillId="5" borderId="1" xfId="0" applyNumberFormat="1" applyFont="1" applyFill="1" applyBorder="1" applyAlignment="1">
      <alignment horizontal="center" vertical="top" wrapText="1"/>
    </xf>
    <xf numFmtId="4" fontId="4" fillId="5" borderId="1" xfId="0" applyNumberFormat="1" applyFont="1" applyFill="1" applyBorder="1" applyAlignment="1">
      <alignment horizontal="center" vertical="top" wrapText="1"/>
    </xf>
    <xf numFmtId="164" fontId="4" fillId="5" borderId="1" xfId="0" applyNumberFormat="1" applyFont="1" applyFill="1" applyBorder="1" applyAlignment="1">
      <alignment horizontal="center" vertical="top" wrapText="1"/>
    </xf>
    <xf numFmtId="49" fontId="4" fillId="5" borderId="6" xfId="0" applyNumberFormat="1" applyFont="1" applyFill="1" applyBorder="1" applyAlignment="1">
      <alignment horizontal="left" vertical="top" wrapText="1"/>
    </xf>
    <xf numFmtId="3" fontId="4" fillId="5" borderId="2" xfId="0" applyNumberFormat="1" applyFont="1" applyFill="1" applyBorder="1" applyAlignment="1">
      <alignment horizontal="center" vertical="top" wrapText="1"/>
    </xf>
    <xf numFmtId="4" fontId="4" fillId="5" borderId="2" xfId="0" applyNumberFormat="1" applyFont="1" applyFill="1" applyBorder="1" applyAlignment="1">
      <alignment horizontal="center" vertical="top" wrapText="1"/>
    </xf>
    <xf numFmtId="164" fontId="4" fillId="5" borderId="2" xfId="0" applyNumberFormat="1" applyFont="1" applyFill="1" applyBorder="1" applyAlignment="1">
      <alignment horizontal="center" vertical="top" wrapText="1"/>
    </xf>
    <xf numFmtId="49" fontId="4" fillId="5" borderId="11" xfId="0" applyNumberFormat="1" applyFont="1" applyFill="1" applyBorder="1" applyAlignment="1">
      <alignment horizontal="left" vertical="top" wrapText="1"/>
    </xf>
    <xf numFmtId="3" fontId="4" fillId="5" borderId="11" xfId="0" applyNumberFormat="1" applyFont="1" applyFill="1" applyBorder="1" applyAlignment="1">
      <alignment horizontal="center" vertical="top" wrapText="1"/>
    </xf>
    <xf numFmtId="4" fontId="4" fillId="5" borderId="11" xfId="0" applyNumberFormat="1" applyFont="1" applyFill="1" applyBorder="1" applyAlignment="1">
      <alignment horizontal="center" vertical="top" wrapText="1"/>
    </xf>
    <xf numFmtId="164" fontId="4" fillId="5" borderId="11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 applyProtection="1">
      <alignment horizontal="right" vertical="center" wrapText="1"/>
    </xf>
    <xf numFmtId="4" fontId="1" fillId="4" borderId="15" xfId="0" applyNumberFormat="1" applyFont="1" applyFill="1" applyBorder="1" applyAlignment="1" applyProtection="1">
      <alignment horizontal="right" vertical="center" wrapText="1"/>
    </xf>
    <xf numFmtId="0" fontId="8" fillId="2" borderId="0" xfId="0" applyFont="1" applyFill="1" applyBorder="1" applyAlignment="1">
      <alignment horizontal="justify" vertical="top" wrapText="1"/>
    </xf>
    <xf numFmtId="4" fontId="2" fillId="4" borderId="8" xfId="0" applyNumberFormat="1" applyFont="1" applyFill="1" applyBorder="1" applyAlignment="1" applyProtection="1">
      <alignment horizontal="right" vertical="top" wrapText="1"/>
    </xf>
    <xf numFmtId="0" fontId="4" fillId="0" borderId="11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5" fillId="5" borderId="11" xfId="0" applyFont="1" applyFill="1" applyBorder="1" applyAlignment="1"/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left"/>
    </xf>
    <xf numFmtId="0" fontId="5" fillId="6" borderId="9" xfId="0" applyFont="1" applyFill="1" applyBorder="1" applyAlignment="1">
      <alignment horizontal="left"/>
    </xf>
    <xf numFmtId="0" fontId="5" fillId="6" borderId="5" xfId="0" applyFont="1" applyFill="1" applyBorder="1" applyAlignment="1">
      <alignment horizontal="left"/>
    </xf>
    <xf numFmtId="0" fontId="5" fillId="6" borderId="11" xfId="0" applyFont="1" applyFill="1" applyBorder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5" fillId="6" borderId="21" xfId="0" applyFont="1" applyFill="1" applyBorder="1" applyAlignment="1">
      <alignment horizontal="center" vertical="center" wrapText="1"/>
    </xf>
    <xf numFmtId="0" fontId="5" fillId="6" borderId="27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left"/>
    </xf>
    <xf numFmtId="0" fontId="4" fillId="5" borderId="6" xfId="0" applyFont="1" applyFill="1" applyBorder="1" applyAlignment="1">
      <alignment horizontal="left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1" fillId="3" borderId="29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/>
    </xf>
    <xf numFmtId="4" fontId="4" fillId="5" borderId="35" xfId="0" applyNumberFormat="1" applyFont="1" applyFill="1" applyBorder="1" applyAlignment="1">
      <alignment horizontal="center" vertical="top" wrapText="1"/>
    </xf>
    <xf numFmtId="0" fontId="4" fillId="5" borderId="36" xfId="0" applyFont="1" applyFill="1" applyBorder="1" applyAlignment="1">
      <alignment horizontal="center"/>
    </xf>
    <xf numFmtId="0" fontId="5" fillId="5" borderId="37" xfId="0" applyFont="1" applyFill="1" applyBorder="1" applyAlignment="1">
      <alignment horizontal="left"/>
    </xf>
    <xf numFmtId="4" fontId="5" fillId="5" borderId="38" xfId="0" applyNumberFormat="1" applyFont="1" applyFill="1" applyBorder="1" applyAlignment="1">
      <alignment horizontal="center" vertical="top" wrapText="1"/>
    </xf>
    <xf numFmtId="0" fontId="5" fillId="6" borderId="39" xfId="0" applyFont="1" applyFill="1" applyBorder="1" applyAlignment="1">
      <alignment horizontal="center"/>
    </xf>
    <xf numFmtId="0" fontId="5" fillId="6" borderId="40" xfId="0" applyFont="1" applyFill="1" applyBorder="1" applyAlignment="1">
      <alignment horizontal="center"/>
    </xf>
    <xf numFmtId="0" fontId="4" fillId="5" borderId="39" xfId="0" applyFont="1" applyFill="1" applyBorder="1" applyAlignment="1">
      <alignment horizontal="center"/>
    </xf>
    <xf numFmtId="4" fontId="4" fillId="5" borderId="40" xfId="0" applyNumberFormat="1" applyFont="1" applyFill="1" applyBorder="1" applyAlignment="1">
      <alignment horizontal="center" vertical="top" wrapText="1"/>
    </xf>
    <xf numFmtId="0" fontId="5" fillId="5" borderId="39" xfId="0" applyFont="1" applyFill="1" applyBorder="1" applyAlignment="1"/>
    <xf numFmtId="4" fontId="5" fillId="5" borderId="40" xfId="0" applyNumberFormat="1" applyFont="1" applyFill="1" applyBorder="1" applyAlignment="1">
      <alignment horizontal="center" vertical="top" wrapText="1"/>
    </xf>
    <xf numFmtId="4" fontId="1" fillId="4" borderId="41" xfId="0" applyNumberFormat="1" applyFont="1" applyFill="1" applyBorder="1" applyAlignment="1" applyProtection="1">
      <alignment horizontal="right" vertical="center" wrapText="1"/>
    </xf>
    <xf numFmtId="4" fontId="5" fillId="4" borderId="42" xfId="0" applyNumberFormat="1" applyFont="1" applyFill="1" applyBorder="1" applyAlignment="1">
      <alignment horizontal="center" vertical="center" wrapText="1"/>
    </xf>
    <xf numFmtId="4" fontId="2" fillId="4" borderId="43" xfId="0" applyNumberFormat="1" applyFont="1" applyFill="1" applyBorder="1" applyAlignment="1" applyProtection="1">
      <alignment horizontal="right" vertical="top" wrapText="1"/>
    </xf>
    <xf numFmtId="4" fontId="4" fillId="4" borderId="44" xfId="0" applyNumberFormat="1" applyFont="1" applyFill="1" applyBorder="1" applyAlignment="1">
      <alignment horizontal="center" vertical="top" wrapText="1"/>
    </xf>
    <xf numFmtId="4" fontId="2" fillId="4" borderId="45" xfId="0" applyNumberFormat="1" applyFont="1" applyFill="1" applyBorder="1" applyAlignment="1" applyProtection="1">
      <alignment horizontal="right" vertical="top" wrapText="1"/>
    </xf>
    <xf numFmtId="4" fontId="2" fillId="4" borderId="46" xfId="0" applyNumberFormat="1" applyFont="1" applyFill="1" applyBorder="1" applyAlignment="1" applyProtection="1">
      <alignment horizontal="right" vertical="top" wrapText="1"/>
    </xf>
    <xf numFmtId="4" fontId="2" fillId="4" borderId="47" xfId="0" applyNumberFormat="1" applyFont="1" applyFill="1" applyBorder="1" applyAlignment="1" applyProtection="1">
      <alignment horizontal="right" vertical="top" wrapText="1"/>
    </xf>
    <xf numFmtId="4" fontId="4" fillId="4" borderId="48" xfId="0" applyNumberFormat="1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center" wrapText="1"/>
    </xf>
    <xf numFmtId="0" fontId="1" fillId="3" borderId="50" xfId="0" applyFont="1" applyFill="1" applyBorder="1" applyAlignment="1">
      <alignment horizontal="center" vertical="center" wrapText="1"/>
    </xf>
    <xf numFmtId="0" fontId="1" fillId="3" borderId="51" xfId="0" applyFont="1" applyFill="1" applyBorder="1" applyAlignment="1">
      <alignment horizontal="center" vertical="center" wrapText="1"/>
    </xf>
    <xf numFmtId="0" fontId="1" fillId="3" borderId="52" xfId="0" applyFont="1" applyFill="1" applyBorder="1" applyAlignment="1">
      <alignment horizontal="center" vertical="center" wrapText="1"/>
    </xf>
    <xf numFmtId="0" fontId="1" fillId="3" borderId="53" xfId="0" applyFont="1" applyFill="1" applyBorder="1" applyAlignment="1">
      <alignment horizontal="center" vertical="center" wrapText="1"/>
    </xf>
    <xf numFmtId="0" fontId="4" fillId="0" borderId="54" xfId="0" applyFont="1" applyBorder="1" applyAlignment="1">
      <alignment horizontal="center"/>
    </xf>
    <xf numFmtId="4" fontId="2" fillId="5" borderId="44" xfId="0" applyNumberFormat="1" applyFont="1" applyFill="1" applyBorder="1" applyAlignment="1" applyProtection="1">
      <alignment horizontal="center" vertical="center" wrapText="1"/>
    </xf>
    <xf numFmtId="4" fontId="2" fillId="5" borderId="55" xfId="0" applyNumberFormat="1" applyFont="1" applyFill="1" applyBorder="1" applyAlignment="1" applyProtection="1">
      <alignment horizontal="center" vertical="center" wrapText="1"/>
    </xf>
    <xf numFmtId="0" fontId="5" fillId="6" borderId="37" xfId="0" applyFont="1" applyFill="1" applyBorder="1" applyAlignment="1">
      <alignment horizontal="left"/>
    </xf>
    <xf numFmtId="4" fontId="1" fillId="5" borderId="56" xfId="0" applyNumberFormat="1" applyFont="1" applyFill="1" applyBorder="1" applyAlignment="1" applyProtection="1">
      <alignment horizontal="center" vertical="top" wrapText="1"/>
    </xf>
    <xf numFmtId="0" fontId="4" fillId="0" borderId="57" xfId="0" applyFont="1" applyBorder="1" applyAlignment="1">
      <alignment horizontal="center"/>
    </xf>
    <xf numFmtId="4" fontId="2" fillId="5" borderId="58" xfId="0" applyNumberFormat="1" applyFont="1" applyFill="1" applyBorder="1" applyAlignment="1" applyProtection="1">
      <alignment horizontal="center" vertical="top" wrapText="1"/>
    </xf>
    <xf numFmtId="0" fontId="5" fillId="0" borderId="39" xfId="0" applyFont="1" applyBorder="1" applyAlignment="1">
      <alignment horizontal="left"/>
    </xf>
    <xf numFmtId="4" fontId="1" fillId="5" borderId="40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"/>
  <sheetViews>
    <sheetView tabSelected="1" topLeftCell="A4" zoomScaleNormal="100" workbookViewId="0">
      <selection activeCell="C11" sqref="C11"/>
    </sheetView>
  </sheetViews>
  <sheetFormatPr defaultRowHeight="15.75" x14ac:dyDescent="0.25"/>
  <cols>
    <col min="1" max="1" width="4.5703125" style="2" customWidth="1"/>
    <col min="2" max="2" width="9.140625" style="2" customWidth="1"/>
    <col min="3" max="3" width="39.28515625" style="2" customWidth="1"/>
    <col min="4" max="4" width="7.140625" style="2" customWidth="1"/>
    <col min="5" max="5" width="17.140625" style="2" customWidth="1"/>
    <col min="6" max="6" width="16.7109375" style="2" customWidth="1"/>
    <col min="7" max="7" width="22.85546875" style="2" customWidth="1"/>
    <col min="8" max="9" width="9.140625" style="2"/>
    <col min="10" max="10" width="36.5703125" style="2" customWidth="1"/>
    <col min="11" max="11" width="21.28515625" style="2" customWidth="1"/>
    <col min="12" max="12" width="23.5703125" style="2" customWidth="1"/>
    <col min="13" max="13" width="7.28515625" style="2" customWidth="1"/>
    <col min="14" max="14" width="15" style="2" customWidth="1"/>
    <col min="15" max="15" width="13.85546875" style="2" customWidth="1"/>
    <col min="16" max="16" width="8.7109375" style="2" customWidth="1"/>
    <col min="17" max="17" width="22.7109375" style="2" customWidth="1"/>
    <col min="18" max="16384" width="9.140625" style="2"/>
  </cols>
  <sheetData>
    <row r="1" spans="1:27" ht="34.5" customHeight="1" x14ac:dyDescent="0.25">
      <c r="B1" s="47" t="s">
        <v>21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6.5" thickBot="1" x14ac:dyDescent="0.3"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</row>
    <row r="3" spans="1:27" ht="34.5" customHeight="1" thickBot="1" x14ac:dyDescent="0.3">
      <c r="B3" s="48" t="s">
        <v>10</v>
      </c>
      <c r="C3" s="49"/>
      <c r="D3" s="49"/>
      <c r="E3" s="50"/>
      <c r="F3" s="16">
        <f>G16</f>
        <v>2984133.0306599997</v>
      </c>
      <c r="G3" s="17" t="s">
        <v>2</v>
      </c>
      <c r="H3" s="29"/>
      <c r="I3" s="58" t="s">
        <v>18</v>
      </c>
      <c r="J3" s="59"/>
      <c r="K3" s="59"/>
      <c r="L3" s="59"/>
      <c r="M3" s="59"/>
      <c r="N3" s="59"/>
      <c r="O3" s="59"/>
      <c r="P3" s="59"/>
      <c r="Q3" s="60"/>
      <c r="R3" s="29"/>
      <c r="S3" s="29"/>
      <c r="T3" s="29"/>
      <c r="U3" s="29"/>
      <c r="V3" s="29"/>
      <c r="W3" s="29"/>
      <c r="X3" s="29"/>
      <c r="Y3" s="29"/>
      <c r="Z3" s="29"/>
      <c r="AA3" s="29"/>
    </row>
    <row r="4" spans="1:27" ht="33.75" customHeight="1" x14ac:dyDescent="0.25">
      <c r="B4" s="53"/>
      <c r="C4" s="53"/>
      <c r="D4" s="53"/>
      <c r="E4" s="53"/>
      <c r="F4" s="53"/>
      <c r="G4" s="53"/>
      <c r="H4" s="29"/>
      <c r="I4" s="65" t="s">
        <v>19</v>
      </c>
      <c r="J4" s="65"/>
      <c r="K4" s="65"/>
      <c r="L4" s="65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</row>
    <row r="5" spans="1:27" ht="21.75" customHeight="1" x14ac:dyDescent="0.25">
      <c r="B5" s="29"/>
      <c r="C5" s="29"/>
      <c r="D5" s="29"/>
      <c r="E5" s="29"/>
      <c r="F5" s="29"/>
      <c r="G5" s="29"/>
      <c r="H5" s="29"/>
      <c r="I5" s="30" t="s">
        <v>20</v>
      </c>
      <c r="J5" s="30"/>
      <c r="K5" s="30"/>
      <c r="L5" s="30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</row>
    <row r="6" spans="1:27" ht="16.5" thickBot="1" x14ac:dyDescent="0.3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</row>
    <row r="7" spans="1:27" ht="32.25" customHeight="1" thickBot="1" x14ac:dyDescent="0.3">
      <c r="B7" s="98" t="s">
        <v>11</v>
      </c>
      <c r="C7" s="99"/>
      <c r="D7" s="100"/>
      <c r="E7" s="100"/>
      <c r="F7" s="101"/>
      <c r="G7" s="102"/>
      <c r="H7" s="31"/>
      <c r="I7" s="74" t="s">
        <v>25</v>
      </c>
      <c r="J7" s="75"/>
      <c r="K7" s="75"/>
      <c r="L7" s="75"/>
      <c r="M7" s="75"/>
      <c r="N7" s="75"/>
      <c r="O7" s="75"/>
      <c r="P7" s="75"/>
      <c r="Q7" s="76"/>
      <c r="R7" s="29"/>
      <c r="S7" s="29"/>
      <c r="T7" s="29"/>
      <c r="U7" s="29"/>
      <c r="V7" s="29"/>
      <c r="W7" s="29"/>
      <c r="X7" s="29"/>
      <c r="Y7" s="29"/>
      <c r="Z7" s="29"/>
      <c r="AA7" s="29"/>
    </row>
    <row r="8" spans="1:27" ht="182.25" customHeight="1" thickBot="1" x14ac:dyDescent="0.3">
      <c r="B8" s="77" t="s">
        <v>3</v>
      </c>
      <c r="C8" s="14" t="s">
        <v>0</v>
      </c>
      <c r="D8" s="14" t="s">
        <v>7</v>
      </c>
      <c r="E8" s="15" t="s">
        <v>8</v>
      </c>
      <c r="F8" s="15" t="s">
        <v>4</v>
      </c>
      <c r="G8" s="78" t="s">
        <v>9</v>
      </c>
      <c r="H8" s="29"/>
      <c r="I8" s="77" t="s">
        <v>3</v>
      </c>
      <c r="J8" s="14" t="s">
        <v>1</v>
      </c>
      <c r="K8" s="5" t="s">
        <v>23</v>
      </c>
      <c r="L8" s="4" t="s">
        <v>24</v>
      </c>
      <c r="M8" s="14" t="s">
        <v>7</v>
      </c>
      <c r="N8" s="15" t="s">
        <v>8</v>
      </c>
      <c r="O8" s="15" t="s">
        <v>12</v>
      </c>
      <c r="P8" s="15" t="s">
        <v>4</v>
      </c>
      <c r="Q8" s="78" t="s">
        <v>13</v>
      </c>
      <c r="R8" s="29"/>
      <c r="S8" s="29"/>
      <c r="T8" s="29"/>
      <c r="U8" s="29"/>
      <c r="V8" s="29"/>
      <c r="W8" s="29"/>
      <c r="X8" s="29"/>
      <c r="Y8" s="29"/>
      <c r="Z8" s="29"/>
      <c r="AA8" s="29"/>
    </row>
    <row r="9" spans="1:27" ht="15.75" customHeight="1" thickBot="1" x14ac:dyDescent="0.3">
      <c r="B9" s="66" t="s">
        <v>22</v>
      </c>
      <c r="C9" s="67"/>
      <c r="D9" s="68"/>
      <c r="E9" s="68"/>
      <c r="F9" s="67"/>
      <c r="G9" s="69"/>
      <c r="H9" s="18"/>
      <c r="I9" s="66" t="s">
        <v>22</v>
      </c>
      <c r="J9" s="68"/>
      <c r="K9" s="68"/>
      <c r="L9" s="68"/>
      <c r="M9" s="68"/>
      <c r="N9" s="68"/>
      <c r="O9" s="68"/>
      <c r="P9" s="68"/>
      <c r="Q9" s="69"/>
      <c r="R9" s="29"/>
      <c r="S9" s="29"/>
      <c r="T9" s="29"/>
      <c r="U9" s="29"/>
      <c r="V9" s="29"/>
      <c r="W9" s="29"/>
      <c r="X9" s="29"/>
      <c r="Y9" s="29"/>
      <c r="Z9" s="29"/>
      <c r="AA9" s="29"/>
    </row>
    <row r="10" spans="1:27" ht="33.75" customHeight="1" x14ac:dyDescent="0.25">
      <c r="A10" s="6"/>
      <c r="B10" s="103">
        <v>1</v>
      </c>
      <c r="C10" s="21" t="s">
        <v>28</v>
      </c>
      <c r="D10" s="22" t="s">
        <v>17</v>
      </c>
      <c r="E10" s="26">
        <v>994918.69</v>
      </c>
      <c r="F10" s="32">
        <v>0.79400000000000004</v>
      </c>
      <c r="G10" s="104">
        <f>E10*F10</f>
        <v>789965.43986000004</v>
      </c>
      <c r="H10" s="29"/>
      <c r="I10" s="79">
        <f>B10</f>
        <v>1</v>
      </c>
      <c r="J10" s="33" t="str">
        <f>C10</f>
        <v>Кабель АПвП 3х150/25-10</v>
      </c>
      <c r="K10" s="7"/>
      <c r="L10" s="7"/>
      <c r="M10" s="34" t="str">
        <f>D10</f>
        <v>км.</v>
      </c>
      <c r="N10" s="35">
        <f>E10</f>
        <v>994918.69</v>
      </c>
      <c r="O10" s="8"/>
      <c r="P10" s="36">
        <f>F10</f>
        <v>0.79400000000000004</v>
      </c>
      <c r="Q10" s="80">
        <f>O10*P10</f>
        <v>0</v>
      </c>
      <c r="R10" s="29"/>
      <c r="S10" s="29"/>
      <c r="T10" s="29"/>
      <c r="U10" s="29"/>
      <c r="V10" s="29"/>
      <c r="W10" s="29"/>
      <c r="X10" s="29"/>
      <c r="Y10" s="29"/>
      <c r="Z10" s="29"/>
      <c r="AA10" s="29"/>
    </row>
    <row r="11" spans="1:27" ht="33.75" customHeight="1" x14ac:dyDescent="0.25">
      <c r="A11" s="6"/>
      <c r="B11" s="103">
        <v>2</v>
      </c>
      <c r="C11" s="21" t="s">
        <v>29</v>
      </c>
      <c r="D11" s="22" t="s">
        <v>17</v>
      </c>
      <c r="E11" s="24">
        <v>579010.24</v>
      </c>
      <c r="F11" s="32">
        <v>3.62</v>
      </c>
      <c r="G11" s="105">
        <f t="shared" ref="G11" si="0">E11*F11</f>
        <v>2096017.0688</v>
      </c>
      <c r="H11" s="29"/>
      <c r="I11" s="81">
        <f t="shared" ref="I11" si="1">B11</f>
        <v>2</v>
      </c>
      <c r="J11" s="37" t="str">
        <f t="shared" ref="J11:J14" si="2">C11</f>
        <v>Кабель АПвПу2г 1х120мк/25-35</v>
      </c>
      <c r="K11" s="9"/>
      <c r="L11" s="9"/>
      <c r="M11" s="38" t="str">
        <f t="shared" ref="M11:M14" si="3">D11</f>
        <v>км.</v>
      </c>
      <c r="N11" s="39">
        <f t="shared" ref="N11:N14" si="4">E11</f>
        <v>579010.24</v>
      </c>
      <c r="O11" s="10"/>
      <c r="P11" s="40">
        <f t="shared" ref="P11:P14" si="5">F11</f>
        <v>3.62</v>
      </c>
      <c r="Q11" s="80">
        <f t="shared" ref="Q11" si="6">O11*P11</f>
        <v>0</v>
      </c>
      <c r="R11" s="29"/>
      <c r="S11" s="29"/>
      <c r="T11" s="29"/>
      <c r="U11" s="29"/>
      <c r="V11" s="29"/>
      <c r="W11" s="29"/>
      <c r="X11" s="29"/>
      <c r="Y11" s="29"/>
      <c r="Z11" s="29"/>
      <c r="AA11" s="29"/>
    </row>
    <row r="12" spans="1:27" x14ac:dyDescent="0.25">
      <c r="A12" s="6"/>
      <c r="B12" s="106" t="s">
        <v>15</v>
      </c>
      <c r="C12" s="61"/>
      <c r="D12" s="62"/>
      <c r="E12" s="61"/>
      <c r="F12" s="63"/>
      <c r="G12" s="107">
        <f>SUM(G10:G11)</f>
        <v>2885982.5086599998</v>
      </c>
      <c r="H12" s="29"/>
      <c r="I12" s="82" t="s">
        <v>15</v>
      </c>
      <c r="J12" s="70"/>
      <c r="K12" s="70"/>
      <c r="L12" s="70"/>
      <c r="M12" s="70"/>
      <c r="N12" s="70"/>
      <c r="O12" s="70"/>
      <c r="P12" s="71"/>
      <c r="Q12" s="83">
        <f>SUM(Q10:Q11)</f>
        <v>0</v>
      </c>
      <c r="R12" s="29"/>
      <c r="S12" s="29"/>
      <c r="T12" s="29"/>
      <c r="U12" s="29"/>
      <c r="V12" s="29"/>
      <c r="W12" s="29"/>
      <c r="X12" s="29"/>
      <c r="Y12" s="29"/>
      <c r="Z12" s="29"/>
      <c r="AA12" s="29"/>
    </row>
    <row r="13" spans="1:27" x14ac:dyDescent="0.25">
      <c r="A13" s="6"/>
      <c r="B13" s="84" t="s">
        <v>26</v>
      </c>
      <c r="C13" s="64"/>
      <c r="D13" s="64"/>
      <c r="E13" s="64"/>
      <c r="F13" s="64"/>
      <c r="G13" s="85"/>
      <c r="H13" s="19"/>
      <c r="I13" s="84" t="s">
        <v>26</v>
      </c>
      <c r="J13" s="64"/>
      <c r="K13" s="64"/>
      <c r="L13" s="64"/>
      <c r="M13" s="64"/>
      <c r="N13" s="64"/>
      <c r="O13" s="64"/>
      <c r="P13" s="64"/>
      <c r="Q13" s="85"/>
      <c r="R13" s="29"/>
      <c r="S13" s="29"/>
      <c r="T13" s="29"/>
      <c r="U13" s="29"/>
      <c r="V13" s="29"/>
      <c r="W13" s="29"/>
      <c r="X13" s="29"/>
      <c r="Y13" s="29"/>
      <c r="Z13" s="29"/>
      <c r="AA13" s="29"/>
    </row>
    <row r="14" spans="1:27" ht="35.25" customHeight="1" x14ac:dyDescent="0.25">
      <c r="A14" s="6"/>
      <c r="B14" s="108">
        <v>1</v>
      </c>
      <c r="C14" s="27" t="s">
        <v>27</v>
      </c>
      <c r="D14" s="28" t="s">
        <v>17</v>
      </c>
      <c r="E14" s="23">
        <v>490752.61</v>
      </c>
      <c r="F14" s="25">
        <v>0.2</v>
      </c>
      <c r="G14" s="109">
        <f t="shared" ref="G14" si="7">E14*F14</f>
        <v>98150.521999999997</v>
      </c>
      <c r="H14" s="29"/>
      <c r="I14" s="86">
        <v>1</v>
      </c>
      <c r="J14" s="41" t="str">
        <f t="shared" si="2"/>
        <v>Кабель АПвБбШв 4х95 – 1 кВ</v>
      </c>
      <c r="K14" s="12"/>
      <c r="L14" s="12"/>
      <c r="M14" s="42" t="str">
        <f t="shared" si="3"/>
        <v>км.</v>
      </c>
      <c r="N14" s="43">
        <f t="shared" si="4"/>
        <v>490752.61</v>
      </c>
      <c r="O14" s="13"/>
      <c r="P14" s="44">
        <f t="shared" si="5"/>
        <v>0.2</v>
      </c>
      <c r="Q14" s="87">
        <f t="shared" ref="Q14" si="8">O14*P14</f>
        <v>0</v>
      </c>
      <c r="R14" s="29"/>
      <c r="S14" s="29"/>
      <c r="T14" s="29"/>
      <c r="U14" s="29"/>
      <c r="V14" s="29"/>
      <c r="W14" s="29"/>
      <c r="X14" s="29"/>
      <c r="Y14" s="29"/>
      <c r="Z14" s="29"/>
      <c r="AA14" s="29"/>
    </row>
    <row r="15" spans="1:27" x14ac:dyDescent="0.25">
      <c r="A15" s="6"/>
      <c r="B15" s="110" t="s">
        <v>16</v>
      </c>
      <c r="C15" s="55"/>
      <c r="D15" s="55"/>
      <c r="E15" s="55"/>
      <c r="F15" s="56"/>
      <c r="G15" s="111">
        <f>SUM(G14:G14)</f>
        <v>98150.521999999997</v>
      </c>
      <c r="H15" s="29"/>
      <c r="I15" s="88" t="s">
        <v>16</v>
      </c>
      <c r="J15" s="57"/>
      <c r="K15" s="57"/>
      <c r="L15" s="57"/>
      <c r="M15" s="57"/>
      <c r="N15" s="57"/>
      <c r="O15" s="57"/>
      <c r="P15" s="57"/>
      <c r="Q15" s="89">
        <f>SUM(Q14:Q14)</f>
        <v>0</v>
      </c>
      <c r="R15" s="29"/>
      <c r="S15" s="29"/>
      <c r="T15" s="29"/>
      <c r="U15" s="29"/>
      <c r="V15" s="29"/>
      <c r="W15" s="29"/>
      <c r="X15" s="29"/>
      <c r="Y15" s="29"/>
      <c r="Z15" s="29"/>
      <c r="AA15" s="29"/>
    </row>
    <row r="16" spans="1:27" ht="21" customHeight="1" thickBot="1" x14ac:dyDescent="0.3">
      <c r="A16" s="6"/>
      <c r="B16" s="90" t="s">
        <v>5</v>
      </c>
      <c r="C16" s="51"/>
      <c r="D16" s="51"/>
      <c r="E16" s="51"/>
      <c r="F16" s="52"/>
      <c r="G16" s="91">
        <f>G15+G12</f>
        <v>2984133.0306599997</v>
      </c>
      <c r="H16" s="29"/>
      <c r="I16" s="90" t="s">
        <v>5</v>
      </c>
      <c r="J16" s="51"/>
      <c r="K16" s="51"/>
      <c r="L16" s="51"/>
      <c r="M16" s="51"/>
      <c r="N16" s="51"/>
      <c r="O16" s="51"/>
      <c r="P16" s="52"/>
      <c r="Q16" s="91">
        <f>Q15+Q12</f>
        <v>0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</row>
    <row r="17" spans="1:27" ht="15" customHeight="1" x14ac:dyDescent="0.25">
      <c r="A17" s="6"/>
      <c r="B17" s="92" t="s">
        <v>14</v>
      </c>
      <c r="C17" s="54"/>
      <c r="D17" s="54"/>
      <c r="E17" s="54"/>
      <c r="F17" s="11">
        <v>0.2</v>
      </c>
      <c r="G17" s="93">
        <f>G16*F17</f>
        <v>596826.60613199999</v>
      </c>
      <c r="H17" s="29"/>
      <c r="I17" s="92" t="s">
        <v>14</v>
      </c>
      <c r="J17" s="54"/>
      <c r="K17" s="54"/>
      <c r="L17" s="54"/>
      <c r="M17" s="54"/>
      <c r="N17" s="54"/>
      <c r="O17" s="54"/>
      <c r="P17" s="11">
        <v>0.2</v>
      </c>
      <c r="Q17" s="93">
        <f>Q16*P17</f>
        <v>0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</row>
    <row r="18" spans="1:27" ht="15.75" customHeight="1" thickBot="1" x14ac:dyDescent="0.3">
      <c r="A18" s="6"/>
      <c r="B18" s="94" t="s">
        <v>6</v>
      </c>
      <c r="C18" s="95"/>
      <c r="D18" s="95"/>
      <c r="E18" s="95"/>
      <c r="F18" s="96"/>
      <c r="G18" s="97">
        <f>G16+G17</f>
        <v>3580959.6367919995</v>
      </c>
      <c r="H18" s="29"/>
      <c r="I18" s="94" t="s">
        <v>6</v>
      </c>
      <c r="J18" s="95"/>
      <c r="K18" s="95"/>
      <c r="L18" s="95"/>
      <c r="M18" s="95"/>
      <c r="N18" s="95"/>
      <c r="O18" s="95"/>
      <c r="P18" s="96"/>
      <c r="Q18" s="97">
        <f>Q16+Q17</f>
        <v>0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</row>
    <row r="19" spans="1:27" ht="33.75" customHeight="1" x14ac:dyDescent="0.25">
      <c r="B19" s="29"/>
      <c r="C19" s="29"/>
      <c r="D19" s="29"/>
      <c r="E19" s="29"/>
      <c r="F19" s="45"/>
      <c r="G19" s="45"/>
      <c r="H19" s="45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</row>
    <row r="20" spans="1:27" ht="151.5" customHeight="1" x14ac:dyDescent="0.25">
      <c r="B20" s="46"/>
      <c r="C20" s="46"/>
      <c r="D20" s="46"/>
      <c r="E20" s="46"/>
      <c r="F20" s="46"/>
      <c r="G20" s="46"/>
      <c r="H20" s="46"/>
      <c r="I20" s="46"/>
      <c r="J20" s="72" t="s">
        <v>30</v>
      </c>
      <c r="K20" s="73"/>
      <c r="L20" s="46"/>
      <c r="M20" s="46"/>
      <c r="N20" s="46"/>
      <c r="O20" s="46"/>
      <c r="P20" s="46"/>
      <c r="Q20" s="46"/>
      <c r="R20" s="46"/>
      <c r="S20" s="46"/>
      <c r="T20" s="46"/>
      <c r="U20" s="29"/>
    </row>
    <row r="21" spans="1:27" x14ac:dyDescent="0.25">
      <c r="AA21" s="29"/>
    </row>
  </sheetData>
  <mergeCells count="22">
    <mergeCell ref="J20:K20"/>
    <mergeCell ref="I3:Q3"/>
    <mergeCell ref="I4:L4"/>
    <mergeCell ref="B9:G9"/>
    <mergeCell ref="I9:Q9"/>
    <mergeCell ref="I12:P12"/>
    <mergeCell ref="B1:Q1"/>
    <mergeCell ref="B3:E3"/>
    <mergeCell ref="B16:F16"/>
    <mergeCell ref="B18:F18"/>
    <mergeCell ref="B4:G4"/>
    <mergeCell ref="B7:G7"/>
    <mergeCell ref="I18:P18"/>
    <mergeCell ref="B17:E17"/>
    <mergeCell ref="I17:O17"/>
    <mergeCell ref="B15:F15"/>
    <mergeCell ref="I15:P15"/>
    <mergeCell ref="I7:Q7"/>
    <mergeCell ref="I16:P16"/>
    <mergeCell ref="B12:F12"/>
    <mergeCell ref="B13:G13"/>
    <mergeCell ref="I13:Q13"/>
  </mergeCells>
  <pageMargins left="0.7" right="0.7" top="0.75" bottom="0.75" header="0.3" footer="0.3"/>
  <pageSetup paperSize="9" scale="45" fitToHeight="0" orientation="landscape" r:id="rId1"/>
  <ignoredErrors>
    <ignoredError sqref="M10:M1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A7" sqref="A7:A10"/>
    </sheetView>
  </sheetViews>
  <sheetFormatPr defaultRowHeight="15" x14ac:dyDescent="0.25"/>
  <sheetData>
    <row r="1" spans="1:2" x14ac:dyDescent="0.25">
      <c r="A1" s="20">
        <v>955844.4</v>
      </c>
      <c r="B1" s="1"/>
    </row>
    <row r="2" spans="1:2" x14ac:dyDescent="0.25">
      <c r="A2" s="20">
        <v>715615.38</v>
      </c>
      <c r="B2" s="1"/>
    </row>
    <row r="3" spans="1:2" x14ac:dyDescent="0.25">
      <c r="A3" s="20">
        <v>599500</v>
      </c>
      <c r="B3" s="1"/>
    </row>
    <row r="4" spans="1:2" x14ac:dyDescent="0.25">
      <c r="A4" s="20">
        <v>1287160.82</v>
      </c>
      <c r="B4" s="1"/>
    </row>
    <row r="5" spans="1:2" x14ac:dyDescent="0.25">
      <c r="A5" s="20"/>
      <c r="B5" s="1"/>
    </row>
    <row r="6" spans="1:2" x14ac:dyDescent="0.25">
      <c r="A6" s="20"/>
      <c r="B6" s="1"/>
    </row>
    <row r="7" spans="1:2" x14ac:dyDescent="0.25">
      <c r="A7" s="20">
        <v>826004.68</v>
      </c>
      <c r="B7" s="1"/>
    </row>
    <row r="8" spans="1:2" x14ac:dyDescent="0.25">
      <c r="A8" s="20">
        <v>455699.59</v>
      </c>
      <c r="B8" s="1"/>
    </row>
    <row r="9" spans="1:2" x14ac:dyDescent="0.25">
      <c r="A9" s="20">
        <v>836580.61</v>
      </c>
      <c r="B9" s="1"/>
    </row>
    <row r="10" spans="1:2" x14ac:dyDescent="0.25">
      <c r="A10" s="20">
        <v>814954.43</v>
      </c>
      <c r="B10" s="1"/>
    </row>
    <row r="11" spans="1:2" x14ac:dyDescent="0.25">
      <c r="A11" s="20"/>
      <c r="B11" s="1"/>
    </row>
    <row r="12" spans="1:2" x14ac:dyDescent="0.25">
      <c r="A12" s="20"/>
      <c r="B12" s="1"/>
    </row>
    <row r="13" spans="1:2" x14ac:dyDescent="0.25">
      <c r="A13" s="20"/>
      <c r="B13" s="1"/>
    </row>
    <row r="14" spans="1:2" x14ac:dyDescent="0.25">
      <c r="A14" s="20"/>
      <c r="B14" s="1"/>
    </row>
    <row r="15" spans="1:2" x14ac:dyDescent="0.25">
      <c r="A15" s="20"/>
      <c r="B15" s="1"/>
    </row>
    <row r="16" spans="1:2" x14ac:dyDescent="0.25">
      <c r="A16" s="20"/>
      <c r="B16" s="1"/>
    </row>
    <row r="17" spans="1:2" x14ac:dyDescent="0.25">
      <c r="A17" s="20"/>
      <c r="B17" s="1"/>
    </row>
    <row r="18" spans="1:2" x14ac:dyDescent="0.25">
      <c r="B18" s="1"/>
    </row>
    <row r="19" spans="1:2" x14ac:dyDescent="0.25">
      <c r="B19" s="1"/>
    </row>
    <row r="20" spans="1:2" x14ac:dyDescent="0.25">
      <c r="B20" s="1"/>
    </row>
    <row r="21" spans="1:2" x14ac:dyDescent="0.25">
      <c r="B21" s="1"/>
    </row>
    <row r="22" spans="1:2" x14ac:dyDescent="0.25">
      <c r="B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2019-08-27T00:43:30Z</cp:lastPrinted>
  <dcterms:created xsi:type="dcterms:W3CDTF">2018-05-22T01:14:50Z</dcterms:created>
  <dcterms:modified xsi:type="dcterms:W3CDTF">2020-09-11T05:50:39Z</dcterms:modified>
</cp:coreProperties>
</file>